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 НМЦ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'Обоснование НМЦ'!$A$1:$T$54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15" i="3" l="1"/>
  <c r="R15" i="3"/>
  <c r="S15" i="3" s="1"/>
  <c r="T15" i="3"/>
  <c r="Q16" i="3"/>
  <c r="R16" i="3"/>
  <c r="S16" i="3" s="1"/>
  <c r="Q17" i="3"/>
  <c r="R17" i="3"/>
  <c r="S17" i="3" s="1"/>
  <c r="T17" i="3"/>
  <c r="Q18" i="3"/>
  <c r="R18" i="3"/>
  <c r="S18" i="3" s="1"/>
  <c r="Q19" i="3"/>
  <c r="R19" i="3"/>
  <c r="S19" i="3" s="1"/>
  <c r="Q20" i="3"/>
  <c r="R20" i="3"/>
  <c r="S20" i="3" s="1"/>
  <c r="Q21" i="3"/>
  <c r="R21" i="3"/>
  <c r="S21" i="3" s="1"/>
  <c r="Q22" i="3"/>
  <c r="R22" i="3"/>
  <c r="S22" i="3" s="1"/>
  <c r="Q23" i="3"/>
  <c r="R23" i="3"/>
  <c r="S23" i="3" s="1"/>
  <c r="Q24" i="3"/>
  <c r="R24" i="3"/>
  <c r="S24" i="3" s="1"/>
  <c r="Q25" i="3"/>
  <c r="R25" i="3"/>
  <c r="S25" i="3" s="1"/>
  <c r="Q26" i="3"/>
  <c r="R26" i="3"/>
  <c r="S26" i="3" s="1"/>
  <c r="Q27" i="3"/>
  <c r="R27" i="3"/>
  <c r="S27" i="3" s="1"/>
  <c r="T27" i="3"/>
  <c r="Q28" i="3"/>
  <c r="R28" i="3"/>
  <c r="S28" i="3" s="1"/>
  <c r="Q29" i="3"/>
  <c r="R29" i="3"/>
  <c r="S29" i="3" s="1"/>
  <c r="T14" i="3"/>
  <c r="R14" i="3"/>
  <c r="Q14" i="3"/>
  <c r="T29" i="3" l="1"/>
  <c r="T28" i="3"/>
  <c r="T24" i="3"/>
  <c r="T22" i="3"/>
  <c r="T20" i="3"/>
  <c r="T18" i="3"/>
  <c r="T16" i="3"/>
  <c r="T26" i="3"/>
  <c r="T25" i="3"/>
  <c r="T23" i="3"/>
  <c r="T21" i="3"/>
  <c r="T19" i="3"/>
  <c r="K15" i="3"/>
  <c r="K16" i="3"/>
  <c r="K17" i="3"/>
  <c r="K18" i="3"/>
  <c r="K19" i="3"/>
  <c r="K20" i="3"/>
  <c r="K21" i="3"/>
  <c r="K22" i="3"/>
  <c r="K23" i="3"/>
  <c r="K25" i="3"/>
  <c r="K26" i="3"/>
  <c r="K27" i="3"/>
  <c r="K28" i="3"/>
  <c r="K29" i="3"/>
  <c r="K14" i="3" l="1"/>
  <c r="S14" i="3" l="1"/>
  <c r="S30" i="3" l="1"/>
  <c r="S31" i="3" s="1"/>
</calcChain>
</file>

<file path=xl/sharedStrings.xml><?xml version="1.0" encoding="utf-8"?>
<sst xmlns="http://schemas.openxmlformats.org/spreadsheetml/2006/main" count="100" uniqueCount="67">
  <si>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</si>
  <si>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</si>
  <si>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</si>
  <si>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</si>
  <si>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</si>
  <si>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№ п/п</t>
  </si>
  <si>
    <t>подпись</t>
  </si>
  <si>
    <t>Приложения:</t>
  </si>
  <si>
    <t xml:space="preserve">Наименование Общества - Заказчика </t>
  </si>
  <si>
    <t>№  договора</t>
  </si>
  <si>
    <t>дата  договора</t>
  </si>
  <si>
    <t>цена за ед.изм. без НДС</t>
  </si>
  <si>
    <t>Наименование подгруппы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</si>
  <si>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</si>
  <si>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</si>
  <si>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</si>
  <si>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</si>
  <si>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</si>
  <si>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</si>
  <si>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</si>
  <si>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12.1.</t>
  </si>
  <si>
    <t>12.2.</t>
  </si>
  <si>
    <t>12.3.</t>
  </si>
  <si>
    <t>12.4.</t>
  </si>
  <si>
    <t>12.5.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</si>
  <si>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</si>
  <si>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Кол-во к поставке</t>
  </si>
  <si>
    <t xml:space="preserve">n - количество значений, используемых в расчете </t>
  </si>
  <si>
    <t>Приложение №3</t>
  </si>
  <si>
    <t>к Положению о закупке товаров, рабо, услуг</t>
  </si>
  <si>
    <t>Код подгруппы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</si>
  <si>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Индекс роста цен </t>
    </r>
  </si>
  <si>
    <t>Плановая цена, руб. без НДС</t>
  </si>
  <si>
    <t>Расчетная НМЦ</t>
  </si>
  <si>
    <t>НМЦ установлена Заказчиком</t>
  </si>
  <si>
    <t>Примечание - пояснение в случае установления НМЦ отличной от расчетной: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</si>
  <si>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Текущие рыночные предложения (руб/ед. изм.), без НДС </t>
    </r>
  </si>
  <si>
    <t>Базовая цена</t>
  </si>
  <si>
    <t>для нужд ООО "Волжские коммунальные системы"</t>
  </si>
  <si>
    <t>ООО «Волжские коммунальные системы»</t>
  </si>
  <si>
    <t>Поставщик 1</t>
  </si>
  <si>
    <t>Поставщик 2</t>
  </si>
  <si>
    <t>Поставщик 3</t>
  </si>
  <si>
    <t>Поставщик 4</t>
  </si>
  <si>
    <r>
      <t xml:space="preserve">Примечание -  пояснение в случае отсутствия возможности использовать ценовую информацию из 3-х источников: </t>
    </r>
    <r>
      <rPr>
        <sz val="10"/>
        <rFont val="Times New Roman"/>
        <family val="1"/>
        <charset val="204"/>
      </rPr>
      <t>не приняты в расчет цены, из-за которых коэффициент вариации превышает 33%</t>
    </r>
  </si>
  <si>
    <t>ФВ</t>
  </si>
  <si>
    <t>Информационные, консультационные услуги</t>
  </si>
  <si>
    <t>ФВ000045</t>
  </si>
  <si>
    <t>Обучение по общим вопросам охраны труда и функционирования системы управления охраной труда (категория А)</t>
  </si>
  <si>
    <t>чел</t>
  </si>
  <si>
    <t>Использование (применение) средств индивидуальной защиты</t>
  </si>
  <si>
    <t>Обучение по пожарной безопасности</t>
  </si>
  <si>
    <t>Дополнительная профессиональная программа профессиональной переподготовки для получения квалификации «Специалист по противопожарной профилактике»</t>
  </si>
  <si>
    <t>Требования безопасности при производстве земляных работ</t>
  </si>
  <si>
    <t>Правила по охране труда в ограниченном замкнутых пространствах</t>
  </si>
  <si>
    <t>Обучение по оказанию первой помощи</t>
  </si>
  <si>
    <t>Правила по охране труда при работе на высоте</t>
  </si>
  <si>
    <t>Обучение персонала эксплуатирующих сосуды, работающие под давлением (для тех  кто работает с баллонами н/р электрогазосварщики)(ПЕРВИЧНО)</t>
  </si>
  <si>
    <t>Обучение персонала эксплуатирующих сосуды, работающие под давлением (для тех  кто работает с баллонами н/р электрогазосварщики)(ПЕРИОД)</t>
  </si>
  <si>
    <t>Основы промышленной безопасности (А1)</t>
  </si>
  <si>
    <t>Повышение квалификации руководителей и специалистов в области промышленной безопасности (по напрвлениям)</t>
  </si>
  <si>
    <t>Требования промышленной безопасности ОПО, на которых используется подъемные сооружения</t>
  </si>
  <si>
    <t>Требования промышленной безопасности на объектах газораспределения и газопотребления</t>
  </si>
  <si>
    <t>Предэкзаменационная подготовка к первичной (очередной проверке) знаний по электробезопасности</t>
  </si>
  <si>
    <t>Предэкзаменационная подготовка к первичной (очередной) проверке знаний по теплоэнергетике</t>
  </si>
  <si>
    <t>Ведущий инженер по охране труда</t>
  </si>
  <si>
    <t>И.М. Ордина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</si>
</sst>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10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8" fillId="2" borderId="1" xfId="36" applyFont="1" applyFill="1" applyBorder="1" applyAlignment="1">
      <alignment horizontal="center" vertical="center" wrapText="1"/>
    </xf>
    <xf numFmtId="0" fontId="8" fillId="2" borderId="4" xfId="36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Пояснение" xfId="36" builtinId="53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19050</xdr:colOff>
      <xdr:row>9</xdr:row>
      <xdr:rowOff>1600200</xdr:rowOff>
    </xdr:from>
    <xdr:to>
      <xdr:col>18</xdr:col>
      <xdr:colOff>1504950</xdr:colOff>
      <xdr:row>9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266700</xdr:colOff>
      <xdr:row>9</xdr:row>
      <xdr:rowOff>1400175</xdr:rowOff>
    </xdr:from>
    <xdr:to>
      <xdr:col>18</xdr:col>
      <xdr:colOff>419100</xdr:colOff>
      <xdr:row>9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69669</xdr:colOff>
      <xdr:row>14</xdr:row>
      <xdr:rowOff>1178106</xdr:rowOff>
    </xdr:from>
    <xdr:to>
      <xdr:col>18</xdr:col>
      <xdr:colOff>1260295</xdr:colOff>
      <xdr:row>14</xdr:row>
      <xdr:rowOff>1435525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1178106</xdr:rowOff>
    </xdr:from>
    <xdr:to>
      <xdr:col>18</xdr:col>
      <xdr:colOff>1260295</xdr:colOff>
      <xdr:row>15</xdr:row>
      <xdr:rowOff>1435525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7143477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1178106</xdr:rowOff>
    </xdr:from>
    <xdr:to>
      <xdr:col>18</xdr:col>
      <xdr:colOff>1260295</xdr:colOff>
      <xdr:row>16</xdr:row>
      <xdr:rowOff>1435525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91669" y="801433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196669</xdr:colOff>
      <xdr:row>36</xdr:row>
      <xdr:rowOff>38281</xdr:rowOff>
    </xdr:from>
    <xdr:to>
      <xdr:col>19</xdr:col>
      <xdr:colOff>129995</xdr:colOff>
      <xdr:row>36</xdr:row>
      <xdr:rowOff>38525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088669" y="107062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1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14</xdr:row>
      <xdr:rowOff>435156</xdr:rowOff>
    </xdr:from>
    <xdr:to>
      <xdr:col>19</xdr:col>
      <xdr:colOff>2995</xdr:colOff>
      <xdr:row>14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15</xdr:row>
      <xdr:rowOff>435156</xdr:rowOff>
    </xdr:from>
    <xdr:to>
      <xdr:col>19</xdr:col>
      <xdr:colOff>2995</xdr:colOff>
      <xdr:row>15</xdr:row>
      <xdr:rowOff>435400</xdr:rowOff>
    </xdr:to>
    <xdr:pic>
      <xdr:nvPicPr>
        <xdr:cNvPr id="2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16</xdr:row>
      <xdr:rowOff>435156</xdr:rowOff>
    </xdr:from>
    <xdr:to>
      <xdr:col>19</xdr:col>
      <xdr:colOff>2995</xdr:colOff>
      <xdr:row>16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2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2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496166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3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1178106</xdr:rowOff>
    </xdr:from>
    <xdr:to>
      <xdr:col>18</xdr:col>
      <xdr:colOff>1260295</xdr:colOff>
      <xdr:row>20</xdr:row>
      <xdr:rowOff>1435525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20</xdr:row>
      <xdr:rowOff>435156</xdr:rowOff>
    </xdr:from>
    <xdr:to>
      <xdr:col>19</xdr:col>
      <xdr:colOff>2995</xdr:colOff>
      <xdr:row>20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1178106</xdr:rowOff>
    </xdr:from>
    <xdr:to>
      <xdr:col>18</xdr:col>
      <xdr:colOff>1260295</xdr:colOff>
      <xdr:row>21</xdr:row>
      <xdr:rowOff>1435525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21</xdr:row>
      <xdr:rowOff>435156</xdr:rowOff>
    </xdr:from>
    <xdr:to>
      <xdr:col>19</xdr:col>
      <xdr:colOff>2995</xdr:colOff>
      <xdr:row>21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1178106</xdr:rowOff>
    </xdr:from>
    <xdr:to>
      <xdr:col>18</xdr:col>
      <xdr:colOff>1260295</xdr:colOff>
      <xdr:row>22</xdr:row>
      <xdr:rowOff>1435525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22</xdr:row>
      <xdr:rowOff>435156</xdr:rowOff>
    </xdr:from>
    <xdr:to>
      <xdr:col>19</xdr:col>
      <xdr:colOff>2995</xdr:colOff>
      <xdr:row>22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1178106</xdr:rowOff>
    </xdr:from>
    <xdr:to>
      <xdr:col>18</xdr:col>
      <xdr:colOff>1260295</xdr:colOff>
      <xdr:row>23</xdr:row>
      <xdr:rowOff>1435525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23</xdr:row>
      <xdr:rowOff>435156</xdr:rowOff>
    </xdr:from>
    <xdr:to>
      <xdr:col>19</xdr:col>
      <xdr:colOff>2995</xdr:colOff>
      <xdr:row>23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1178106</xdr:rowOff>
    </xdr:from>
    <xdr:to>
      <xdr:col>18</xdr:col>
      <xdr:colOff>1260295</xdr:colOff>
      <xdr:row>24</xdr:row>
      <xdr:rowOff>1435525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24</xdr:row>
      <xdr:rowOff>435156</xdr:rowOff>
    </xdr:from>
    <xdr:to>
      <xdr:col>19</xdr:col>
      <xdr:colOff>2995</xdr:colOff>
      <xdr:row>24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1178106</xdr:rowOff>
    </xdr:from>
    <xdr:to>
      <xdr:col>18</xdr:col>
      <xdr:colOff>1260295</xdr:colOff>
      <xdr:row>25</xdr:row>
      <xdr:rowOff>1435525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25</xdr:row>
      <xdr:rowOff>435156</xdr:rowOff>
    </xdr:from>
    <xdr:to>
      <xdr:col>19</xdr:col>
      <xdr:colOff>2995</xdr:colOff>
      <xdr:row>25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1178106</xdr:rowOff>
    </xdr:from>
    <xdr:to>
      <xdr:col>18</xdr:col>
      <xdr:colOff>1260295</xdr:colOff>
      <xdr:row>26</xdr:row>
      <xdr:rowOff>1435525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26</xdr:row>
      <xdr:rowOff>435156</xdr:rowOff>
    </xdr:from>
    <xdr:to>
      <xdr:col>19</xdr:col>
      <xdr:colOff>2995</xdr:colOff>
      <xdr:row>26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1178106</xdr:rowOff>
    </xdr:from>
    <xdr:to>
      <xdr:col>18</xdr:col>
      <xdr:colOff>1260295</xdr:colOff>
      <xdr:row>27</xdr:row>
      <xdr:rowOff>1435525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27</xdr:row>
      <xdr:rowOff>435156</xdr:rowOff>
    </xdr:from>
    <xdr:to>
      <xdr:col>19</xdr:col>
      <xdr:colOff>2995</xdr:colOff>
      <xdr:row>27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1178106</xdr:rowOff>
    </xdr:from>
    <xdr:to>
      <xdr:col>18</xdr:col>
      <xdr:colOff>1260295</xdr:colOff>
      <xdr:row>28</xdr:row>
      <xdr:rowOff>1435525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28</xdr:row>
      <xdr:rowOff>435156</xdr:rowOff>
    </xdr:from>
    <xdr:to>
      <xdr:col>19</xdr:col>
      <xdr:colOff>2995</xdr:colOff>
      <xdr:row>28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1178106</xdr:rowOff>
    </xdr:from>
    <xdr:to>
      <xdr:col>18</xdr:col>
      <xdr:colOff>1260295</xdr:colOff>
      <xdr:row>17</xdr:row>
      <xdr:rowOff>1435525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17</xdr:row>
      <xdr:rowOff>435156</xdr:rowOff>
    </xdr:from>
    <xdr:to>
      <xdr:col>19</xdr:col>
      <xdr:colOff>2995</xdr:colOff>
      <xdr:row>17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1178106</xdr:rowOff>
    </xdr:from>
    <xdr:to>
      <xdr:col>18</xdr:col>
      <xdr:colOff>1260295</xdr:colOff>
      <xdr:row>18</xdr:row>
      <xdr:rowOff>1435525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18</xdr:row>
      <xdr:rowOff>435156</xdr:rowOff>
    </xdr:from>
    <xdr:to>
      <xdr:col>19</xdr:col>
      <xdr:colOff>2995</xdr:colOff>
      <xdr:row>18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1178106</xdr:rowOff>
    </xdr:from>
    <xdr:to>
      <xdr:col>18</xdr:col>
      <xdr:colOff>1260295</xdr:colOff>
      <xdr:row>19</xdr:row>
      <xdr:rowOff>1435525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18</xdr:col>
      <xdr:colOff>69669</xdr:colOff>
      <xdr:row>19</xdr:row>
      <xdr:rowOff>435156</xdr:rowOff>
    </xdr:from>
    <xdr:to>
      <xdr:col>19</xdr:col>
      <xdr:colOff>2995</xdr:colOff>
      <xdr:row>19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87140" y="601568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52"/>
  <sheetViews>
    <sheetView tabSelected="1" view="pageBreakPreview" zoomScale="85" zoomScaleNormal="70" zoomScaleSheetLayoutView="85" zoomScalePageLayoutView="120" workbookViewId="0">
      <pane xSplit="3" ySplit="13" topLeftCell="D14" activePane="bottomRight" state="frozen"/>
      <selection pane="topRight" activeCell="D1" sqref="D1"/>
      <selection pane="bottomLeft" activeCell="A18" sqref="A18"/>
      <selection pane="bottomRight" activeCell="H23" sqref="H23"/>
    </sheetView>
  </sheetViews>
  <sheetFormatPr defaultColWidth="8.85546875" defaultRowHeight="12.75" x14ac:dyDescent="0.2"/>
  <cols>
    <col min="1" max="1" width="4.42578125" style="1" customWidth="1"/>
    <col min="2" max="2" width="9.85546875" style="1" bestFit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3" width="12.7109375" style="1" customWidth="1"/>
    <col min="14" max="14" width="16.28515625" style="1" customWidth="1"/>
    <col min="15" max="15" width="16.5703125" style="1" customWidth="1"/>
    <col min="16" max="16" width="12.7109375" style="1" customWidth="1"/>
    <col min="17" max="17" width="14.7109375" style="1" customWidth="1"/>
    <col min="18" max="18" width="12" style="1" customWidth="1"/>
    <col min="19" max="19" width="12.85546875" style="1" customWidth="1"/>
    <col min="20" max="20" width="14.28515625" style="1" customWidth="1"/>
    <col min="21" max="16384" width="8.85546875" style="1"/>
  </cols>
  <sheetData>
    <row r="1" spans="1:29" x14ac:dyDescent="0.2">
      <c r="Q1" s="1" t="s">
        <v>28</v>
      </c>
    </row>
    <row r="2" spans="1:29" x14ac:dyDescent="0.2">
      <c r="Q2" s="1" t="s">
        <v>29</v>
      </c>
    </row>
    <row r="3" spans="1:29" x14ac:dyDescent="0.2">
      <c r="Q3" s="1" t="s">
        <v>38</v>
      </c>
    </row>
    <row r="4" spans="1:29" ht="16.5" customHeight="1" x14ac:dyDescent="0.25"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29" ht="15.75" customHeight="1" x14ac:dyDescent="0.2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</row>
    <row r="6" spans="1:29" s="5" customFormat="1" ht="19.5" customHeight="1" x14ac:dyDescent="0.2">
      <c r="C6" s="6" t="s">
        <v>8</v>
      </c>
      <c r="D6" s="62" t="s">
        <v>39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4"/>
    </row>
    <row r="7" spans="1:29" s="5" customFormat="1" ht="19.5" customHeight="1" x14ac:dyDescent="0.2">
      <c r="C7" s="6" t="s">
        <v>30</v>
      </c>
      <c r="D7" s="62" t="s">
        <v>45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4"/>
    </row>
    <row r="8" spans="1:29" s="5" customFormat="1" ht="19.5" customHeight="1" x14ac:dyDescent="0.2">
      <c r="C8" s="6" t="s">
        <v>12</v>
      </c>
      <c r="D8" s="62" t="s">
        <v>46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4"/>
    </row>
    <row r="9" spans="1:29" ht="16.5" customHeight="1" x14ac:dyDescent="0.2"/>
    <row r="10" spans="1:29" ht="25.5" customHeight="1" x14ac:dyDescent="0.2">
      <c r="A10" s="58" t="s">
        <v>5</v>
      </c>
      <c r="B10" s="55" t="s">
        <v>15</v>
      </c>
      <c r="C10" s="58" t="s">
        <v>1</v>
      </c>
      <c r="D10" s="55" t="s">
        <v>4</v>
      </c>
      <c r="E10" s="55" t="s">
        <v>26</v>
      </c>
      <c r="F10" s="58" t="s">
        <v>37</v>
      </c>
      <c r="G10" s="58"/>
      <c r="H10" s="58"/>
      <c r="I10" s="58"/>
      <c r="J10" s="55" t="s">
        <v>31</v>
      </c>
      <c r="K10" s="55" t="s">
        <v>32</v>
      </c>
      <c r="L10" s="66" t="s">
        <v>36</v>
      </c>
      <c r="M10" s="67"/>
      <c r="N10" s="67"/>
      <c r="O10" s="67"/>
      <c r="P10" s="68"/>
      <c r="Q10" s="55" t="s">
        <v>27</v>
      </c>
      <c r="R10" s="55" t="s">
        <v>18</v>
      </c>
      <c r="S10" s="55" t="s">
        <v>17</v>
      </c>
      <c r="T10" s="52" t="s">
        <v>25</v>
      </c>
    </row>
    <row r="11" spans="1:29" ht="28.5" customHeight="1" x14ac:dyDescent="0.2">
      <c r="A11" s="58"/>
      <c r="B11" s="56"/>
      <c r="C11" s="58"/>
      <c r="D11" s="56"/>
      <c r="E11" s="56"/>
      <c r="F11" s="58" t="s">
        <v>11</v>
      </c>
      <c r="G11" s="58" t="s">
        <v>9</v>
      </c>
      <c r="H11" s="58" t="s">
        <v>10</v>
      </c>
      <c r="I11" s="58" t="s">
        <v>16</v>
      </c>
      <c r="J11" s="56"/>
      <c r="K11" s="56"/>
      <c r="L11" s="69"/>
      <c r="M11" s="70"/>
      <c r="N11" s="70"/>
      <c r="O11" s="70"/>
      <c r="P11" s="71"/>
      <c r="Q11" s="56"/>
      <c r="R11" s="56"/>
      <c r="S11" s="56"/>
      <c r="T11" s="53"/>
    </row>
    <row r="12" spans="1:29" x14ac:dyDescent="0.2">
      <c r="A12" s="58"/>
      <c r="B12" s="57"/>
      <c r="C12" s="58"/>
      <c r="D12" s="57"/>
      <c r="E12" s="57"/>
      <c r="F12" s="58"/>
      <c r="G12" s="58"/>
      <c r="H12" s="58"/>
      <c r="I12" s="58"/>
      <c r="J12" s="57"/>
      <c r="K12" s="57"/>
      <c r="L12" s="48" t="s">
        <v>40</v>
      </c>
      <c r="M12" s="48" t="s">
        <v>41</v>
      </c>
      <c r="N12" s="48" t="s">
        <v>42</v>
      </c>
      <c r="O12" s="48" t="s">
        <v>43</v>
      </c>
      <c r="P12" s="31" t="s">
        <v>19</v>
      </c>
      <c r="Q12" s="57"/>
      <c r="R12" s="57"/>
      <c r="S12" s="57"/>
      <c r="T12" s="54"/>
    </row>
    <row r="13" spans="1:29" s="11" customFormat="1" ht="15.75" customHeight="1" x14ac:dyDescent="0.2">
      <c r="A13" s="7">
        <v>1</v>
      </c>
      <c r="B13" s="8">
        <v>2</v>
      </c>
      <c r="C13" s="9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7" t="s">
        <v>20</v>
      </c>
      <c r="M13" s="7" t="s">
        <v>21</v>
      </c>
      <c r="N13" s="7" t="s">
        <v>22</v>
      </c>
      <c r="O13" s="7" t="s">
        <v>23</v>
      </c>
      <c r="P13" s="7" t="s">
        <v>24</v>
      </c>
      <c r="Q13" s="10">
        <v>13</v>
      </c>
      <c r="R13" s="10">
        <v>14</v>
      </c>
      <c r="S13" s="10">
        <v>15</v>
      </c>
      <c r="T13" s="10">
        <v>16</v>
      </c>
    </row>
    <row r="14" spans="1:29" ht="38.25" x14ac:dyDescent="0.2">
      <c r="A14" s="40">
        <v>1</v>
      </c>
      <c r="B14" s="41" t="s">
        <v>47</v>
      </c>
      <c r="C14" s="45" t="s">
        <v>48</v>
      </c>
      <c r="D14" s="42" t="s">
        <v>49</v>
      </c>
      <c r="E14" s="43">
        <v>31</v>
      </c>
      <c r="F14" s="37">
        <v>650</v>
      </c>
      <c r="G14" s="36">
        <v>76</v>
      </c>
      <c r="H14" s="13">
        <v>44665</v>
      </c>
      <c r="I14" s="13"/>
      <c r="J14" s="16">
        <v>1.04</v>
      </c>
      <c r="K14" s="12">
        <f t="shared" ref="K14:K29" si="0">IF(SUM(F14)=0,"",F14*J14)</f>
        <v>676</v>
      </c>
      <c r="L14" s="39">
        <v>1200</v>
      </c>
      <c r="M14" s="39">
        <v>1250</v>
      </c>
      <c r="N14" s="14">
        <v>1200</v>
      </c>
      <c r="O14" s="39"/>
      <c r="P14" s="14"/>
      <c r="Q14" s="15">
        <f>COUNTIF(L14:P14,"&gt;0")</f>
        <v>3</v>
      </c>
      <c r="R14" s="17">
        <f>CEILING(SUM(L14:P14)/COUNTIF(L14:P14,"&gt;0"),0.01)</f>
        <v>1216.67</v>
      </c>
      <c r="S14" s="17">
        <f t="shared" ref="S14" si="1">R14*E14</f>
        <v>37716.770000000004</v>
      </c>
      <c r="T14" s="36">
        <f>STDEV(L14:P14)/R14*100</f>
        <v>2.3726658386810957</v>
      </c>
    </row>
    <row r="15" spans="1:29" ht="25.5" x14ac:dyDescent="0.2">
      <c r="A15" s="40">
        <v>2</v>
      </c>
      <c r="B15" s="41" t="s">
        <v>47</v>
      </c>
      <c r="C15" s="45" t="s">
        <v>50</v>
      </c>
      <c r="D15" s="42" t="s">
        <v>49</v>
      </c>
      <c r="E15" s="43">
        <v>25</v>
      </c>
      <c r="F15" s="38"/>
      <c r="G15" s="36"/>
      <c r="H15" s="13"/>
      <c r="I15" s="13"/>
      <c r="J15" s="16">
        <v>1.04</v>
      </c>
      <c r="K15" s="12" t="str">
        <f t="shared" si="0"/>
        <v/>
      </c>
      <c r="L15" s="39">
        <v>1000</v>
      </c>
      <c r="M15" s="39">
        <v>1200</v>
      </c>
      <c r="N15" s="14">
        <v>1200</v>
      </c>
      <c r="O15" s="39"/>
      <c r="P15" s="14"/>
      <c r="Q15" s="15">
        <f t="shared" ref="Q15:Q29" si="2">COUNTIF(L15:P15,"&gt;0")</f>
        <v>3</v>
      </c>
      <c r="R15" s="17">
        <f t="shared" ref="R15:R29" si="3">CEILING(SUM(L15:P15)/COUNTIF(L15:P15,"&gt;0"),0.01)</f>
        <v>1133.3399999999999</v>
      </c>
      <c r="S15" s="17">
        <f t="shared" ref="S15:S29" si="4">R15*E15</f>
        <v>28333.499999999996</v>
      </c>
      <c r="T15" s="36">
        <f t="shared" ref="T15:T29" si="5">STDEV(L15:P15)/R15*100</f>
        <v>10.188474229968513</v>
      </c>
    </row>
    <row r="16" spans="1:29" x14ac:dyDescent="0.2">
      <c r="A16" s="40">
        <v>3</v>
      </c>
      <c r="B16" s="41" t="s">
        <v>47</v>
      </c>
      <c r="C16" s="46" t="s">
        <v>51</v>
      </c>
      <c r="D16" s="42" t="s">
        <v>49</v>
      </c>
      <c r="E16" s="44">
        <v>20</v>
      </c>
      <c r="F16" s="38">
        <v>800</v>
      </c>
      <c r="G16" s="36">
        <v>76</v>
      </c>
      <c r="H16" s="13">
        <v>44665</v>
      </c>
      <c r="I16" s="13"/>
      <c r="J16" s="16">
        <v>1.04</v>
      </c>
      <c r="K16" s="12">
        <f t="shared" si="0"/>
        <v>832</v>
      </c>
      <c r="L16" s="39">
        <v>1500</v>
      </c>
      <c r="M16" s="39">
        <v>1600</v>
      </c>
      <c r="N16" s="14">
        <v>1700</v>
      </c>
      <c r="O16" s="39"/>
      <c r="P16" s="14"/>
      <c r="Q16" s="15">
        <f t="shared" si="2"/>
        <v>3</v>
      </c>
      <c r="R16" s="17">
        <f t="shared" si="3"/>
        <v>1600</v>
      </c>
      <c r="S16" s="17">
        <f t="shared" si="4"/>
        <v>32000</v>
      </c>
      <c r="T16" s="36">
        <f t="shared" si="5"/>
        <v>6.25</v>
      </c>
    </row>
    <row r="17" spans="1:20" ht="63.75" x14ac:dyDescent="0.2">
      <c r="A17" s="40">
        <v>4</v>
      </c>
      <c r="B17" s="41" t="s">
        <v>47</v>
      </c>
      <c r="C17" s="46" t="s">
        <v>52</v>
      </c>
      <c r="D17" s="42" t="s">
        <v>49</v>
      </c>
      <c r="E17" s="44">
        <v>1</v>
      </c>
      <c r="F17" s="38"/>
      <c r="G17" s="36"/>
      <c r="H17" s="13"/>
      <c r="I17" s="13"/>
      <c r="J17" s="16">
        <v>1.04</v>
      </c>
      <c r="K17" s="12" t="str">
        <f t="shared" si="0"/>
        <v/>
      </c>
      <c r="L17" s="39">
        <v>8000</v>
      </c>
      <c r="M17" s="39">
        <v>8500</v>
      </c>
      <c r="N17" s="14">
        <v>8000</v>
      </c>
      <c r="O17" s="39"/>
      <c r="P17" s="14"/>
      <c r="Q17" s="15">
        <f t="shared" si="2"/>
        <v>3</v>
      </c>
      <c r="R17" s="17">
        <f t="shared" si="3"/>
        <v>8166.67</v>
      </c>
      <c r="S17" s="17">
        <f t="shared" si="4"/>
        <v>8166.67</v>
      </c>
      <c r="T17" s="36">
        <f t="shared" si="5"/>
        <v>3.5347961236931678</v>
      </c>
    </row>
    <row r="18" spans="1:20" ht="25.5" x14ac:dyDescent="0.2">
      <c r="A18" s="40">
        <v>5</v>
      </c>
      <c r="B18" s="41" t="s">
        <v>47</v>
      </c>
      <c r="C18" s="46" t="s">
        <v>53</v>
      </c>
      <c r="D18" s="42" t="s">
        <v>49</v>
      </c>
      <c r="E18" s="44">
        <v>30</v>
      </c>
      <c r="F18" s="38">
        <v>700</v>
      </c>
      <c r="G18" s="36">
        <v>76</v>
      </c>
      <c r="H18" s="13">
        <v>44665</v>
      </c>
      <c r="I18" s="13"/>
      <c r="J18" s="16">
        <v>1.04</v>
      </c>
      <c r="K18" s="12">
        <f t="shared" si="0"/>
        <v>728</v>
      </c>
      <c r="L18" s="39">
        <v>1500</v>
      </c>
      <c r="M18" s="39">
        <v>1600</v>
      </c>
      <c r="N18" s="14">
        <v>1700</v>
      </c>
      <c r="O18" s="39"/>
      <c r="P18" s="14"/>
      <c r="Q18" s="15">
        <f t="shared" si="2"/>
        <v>3</v>
      </c>
      <c r="R18" s="17">
        <f t="shared" si="3"/>
        <v>1600</v>
      </c>
      <c r="S18" s="17">
        <f t="shared" si="4"/>
        <v>48000</v>
      </c>
      <c r="T18" s="36">
        <f t="shared" si="5"/>
        <v>6.25</v>
      </c>
    </row>
    <row r="19" spans="1:20" ht="25.5" x14ac:dyDescent="0.2">
      <c r="A19" s="40">
        <v>6</v>
      </c>
      <c r="B19" s="41" t="s">
        <v>47</v>
      </c>
      <c r="C19" s="45" t="s">
        <v>54</v>
      </c>
      <c r="D19" s="42" t="s">
        <v>49</v>
      </c>
      <c r="E19" s="44">
        <v>30</v>
      </c>
      <c r="F19" s="38">
        <v>700</v>
      </c>
      <c r="G19" s="36">
        <v>76</v>
      </c>
      <c r="H19" s="13">
        <v>44665</v>
      </c>
      <c r="I19" s="13"/>
      <c r="J19" s="16">
        <v>1.04</v>
      </c>
      <c r="K19" s="12">
        <f t="shared" si="0"/>
        <v>728</v>
      </c>
      <c r="L19" s="14">
        <v>1500</v>
      </c>
      <c r="M19" s="14">
        <v>1600</v>
      </c>
      <c r="N19" s="14">
        <v>1700</v>
      </c>
      <c r="O19" s="14"/>
      <c r="P19" s="14"/>
      <c r="Q19" s="15">
        <f t="shared" si="2"/>
        <v>3</v>
      </c>
      <c r="R19" s="17">
        <f t="shared" si="3"/>
        <v>1600</v>
      </c>
      <c r="S19" s="17">
        <f t="shared" si="4"/>
        <v>48000</v>
      </c>
      <c r="T19" s="36">
        <f t="shared" si="5"/>
        <v>6.25</v>
      </c>
    </row>
    <row r="20" spans="1:20" x14ac:dyDescent="0.2">
      <c r="A20" s="40">
        <v>7</v>
      </c>
      <c r="B20" s="41" t="s">
        <v>47</v>
      </c>
      <c r="C20" s="45" t="s">
        <v>55</v>
      </c>
      <c r="D20" s="42" t="s">
        <v>49</v>
      </c>
      <c r="E20" s="43">
        <v>28</v>
      </c>
      <c r="F20" s="38">
        <v>400</v>
      </c>
      <c r="G20" s="36">
        <v>76</v>
      </c>
      <c r="H20" s="13">
        <v>44665</v>
      </c>
      <c r="I20" s="13"/>
      <c r="J20" s="16">
        <v>1.04</v>
      </c>
      <c r="K20" s="12">
        <f t="shared" si="0"/>
        <v>416</v>
      </c>
      <c r="L20" s="14">
        <v>800</v>
      </c>
      <c r="M20" s="14">
        <v>1000</v>
      </c>
      <c r="N20" s="14">
        <v>1000</v>
      </c>
      <c r="O20" s="14"/>
      <c r="P20" s="14"/>
      <c r="Q20" s="15">
        <f t="shared" si="2"/>
        <v>3</v>
      </c>
      <c r="R20" s="17">
        <f t="shared" si="3"/>
        <v>933.34</v>
      </c>
      <c r="S20" s="17">
        <f t="shared" si="4"/>
        <v>26133.52</v>
      </c>
      <c r="T20" s="36">
        <f t="shared" si="5"/>
        <v>12.37170311332685</v>
      </c>
    </row>
    <row r="21" spans="1:20" ht="25.5" x14ac:dyDescent="0.2">
      <c r="A21" s="40">
        <v>8</v>
      </c>
      <c r="B21" s="41" t="s">
        <v>47</v>
      </c>
      <c r="C21" s="45" t="s">
        <v>56</v>
      </c>
      <c r="D21" s="42" t="s">
        <v>49</v>
      </c>
      <c r="E21" s="43">
        <v>28</v>
      </c>
      <c r="F21" s="38">
        <v>750</v>
      </c>
      <c r="G21" s="36">
        <v>76</v>
      </c>
      <c r="H21" s="13">
        <v>44665</v>
      </c>
      <c r="I21" s="13"/>
      <c r="J21" s="16">
        <v>1.04</v>
      </c>
      <c r="K21" s="12">
        <f t="shared" si="0"/>
        <v>780</v>
      </c>
      <c r="L21" s="14">
        <v>1500</v>
      </c>
      <c r="M21" s="14">
        <v>1600</v>
      </c>
      <c r="N21" s="14">
        <v>1700</v>
      </c>
      <c r="O21" s="14"/>
      <c r="P21" s="14"/>
      <c r="Q21" s="15">
        <f t="shared" si="2"/>
        <v>3</v>
      </c>
      <c r="R21" s="17">
        <f t="shared" si="3"/>
        <v>1600</v>
      </c>
      <c r="S21" s="17">
        <f t="shared" si="4"/>
        <v>44800</v>
      </c>
      <c r="T21" s="36">
        <f t="shared" si="5"/>
        <v>6.25</v>
      </c>
    </row>
    <row r="22" spans="1:20" ht="51" x14ac:dyDescent="0.2">
      <c r="A22" s="40">
        <v>9</v>
      </c>
      <c r="B22" s="41" t="s">
        <v>47</v>
      </c>
      <c r="C22" s="45" t="s">
        <v>57</v>
      </c>
      <c r="D22" s="42" t="s">
        <v>49</v>
      </c>
      <c r="E22" s="43">
        <v>2</v>
      </c>
      <c r="F22" s="38">
        <v>1500</v>
      </c>
      <c r="G22" s="36">
        <v>76</v>
      </c>
      <c r="H22" s="13">
        <v>44665</v>
      </c>
      <c r="I22" s="13"/>
      <c r="J22" s="16">
        <v>1.04</v>
      </c>
      <c r="K22" s="12">
        <f t="shared" si="0"/>
        <v>1560</v>
      </c>
      <c r="L22" s="14">
        <v>2000</v>
      </c>
      <c r="M22" s="14">
        <v>2200</v>
      </c>
      <c r="N22" s="14">
        <v>2200</v>
      </c>
      <c r="O22" s="14"/>
      <c r="P22" s="14"/>
      <c r="Q22" s="15">
        <f t="shared" si="2"/>
        <v>3</v>
      </c>
      <c r="R22" s="17">
        <f t="shared" si="3"/>
        <v>2133.34</v>
      </c>
      <c r="S22" s="17">
        <f t="shared" si="4"/>
        <v>4266.68</v>
      </c>
      <c r="T22" s="36">
        <f t="shared" si="5"/>
        <v>5.4126418591469312</v>
      </c>
    </row>
    <row r="23" spans="1:20" ht="51" x14ac:dyDescent="0.2">
      <c r="A23" s="40">
        <v>10</v>
      </c>
      <c r="B23" s="41" t="s">
        <v>47</v>
      </c>
      <c r="C23" s="45" t="s">
        <v>58</v>
      </c>
      <c r="D23" s="42" t="s">
        <v>49</v>
      </c>
      <c r="E23" s="43">
        <v>5</v>
      </c>
      <c r="F23" s="38">
        <v>1500</v>
      </c>
      <c r="G23" s="36">
        <v>76</v>
      </c>
      <c r="H23" s="13">
        <v>44665</v>
      </c>
      <c r="I23" s="13"/>
      <c r="J23" s="16">
        <v>1.04</v>
      </c>
      <c r="K23" s="12">
        <f t="shared" si="0"/>
        <v>1560</v>
      </c>
      <c r="L23" s="14">
        <v>1500</v>
      </c>
      <c r="M23" s="14">
        <v>1600</v>
      </c>
      <c r="N23" s="14">
        <v>1700</v>
      </c>
      <c r="O23" s="14"/>
      <c r="P23" s="14"/>
      <c r="Q23" s="15">
        <f t="shared" si="2"/>
        <v>3</v>
      </c>
      <c r="R23" s="17">
        <f t="shared" si="3"/>
        <v>1600</v>
      </c>
      <c r="S23" s="17">
        <f t="shared" si="4"/>
        <v>8000</v>
      </c>
      <c r="T23" s="36">
        <f t="shared" si="5"/>
        <v>6.25</v>
      </c>
    </row>
    <row r="24" spans="1:20" x14ac:dyDescent="0.2">
      <c r="A24" s="40">
        <v>11</v>
      </c>
      <c r="B24" s="41" t="s">
        <v>47</v>
      </c>
      <c r="C24" s="47" t="s">
        <v>59</v>
      </c>
      <c r="D24" s="42" t="s">
        <v>49</v>
      </c>
      <c r="E24" s="43">
        <v>7</v>
      </c>
      <c r="F24" s="38">
        <v>1000</v>
      </c>
      <c r="G24" s="36">
        <v>76</v>
      </c>
      <c r="H24" s="13">
        <v>44665</v>
      </c>
      <c r="I24" s="13"/>
      <c r="J24" s="16">
        <v>1.04</v>
      </c>
      <c r="K24" s="12"/>
      <c r="L24" s="14">
        <v>2500</v>
      </c>
      <c r="M24" s="14">
        <v>2700</v>
      </c>
      <c r="N24" s="14">
        <v>3000</v>
      </c>
      <c r="O24" s="14"/>
      <c r="P24" s="14"/>
      <c r="Q24" s="15">
        <f t="shared" si="2"/>
        <v>3</v>
      </c>
      <c r="R24" s="17">
        <f t="shared" si="3"/>
        <v>2733.34</v>
      </c>
      <c r="S24" s="17">
        <f t="shared" si="4"/>
        <v>19133.38</v>
      </c>
      <c r="T24" s="36">
        <f t="shared" si="5"/>
        <v>9.2070927086406495</v>
      </c>
    </row>
    <row r="25" spans="1:20" ht="38.25" x14ac:dyDescent="0.2">
      <c r="A25" s="40">
        <v>12</v>
      </c>
      <c r="B25" s="41" t="s">
        <v>47</v>
      </c>
      <c r="C25" s="47" t="s">
        <v>60</v>
      </c>
      <c r="D25" s="42" t="s">
        <v>49</v>
      </c>
      <c r="E25" s="43">
        <v>7</v>
      </c>
      <c r="F25" s="38">
        <v>500</v>
      </c>
      <c r="G25" s="36">
        <v>76</v>
      </c>
      <c r="H25" s="13">
        <v>44665</v>
      </c>
      <c r="I25" s="13"/>
      <c r="J25" s="16">
        <v>1.04</v>
      </c>
      <c r="K25" s="12">
        <f t="shared" si="0"/>
        <v>520</v>
      </c>
      <c r="L25" s="14">
        <v>500</v>
      </c>
      <c r="M25" s="14">
        <v>1000</v>
      </c>
      <c r="N25" s="14">
        <v>1000</v>
      </c>
      <c r="O25" s="14"/>
      <c r="P25" s="14"/>
      <c r="Q25" s="15">
        <f t="shared" si="2"/>
        <v>3</v>
      </c>
      <c r="R25" s="17">
        <f t="shared" si="3"/>
        <v>833.34</v>
      </c>
      <c r="S25" s="17">
        <f t="shared" si="4"/>
        <v>5833.38</v>
      </c>
      <c r="T25" s="36">
        <f t="shared" si="5"/>
        <v>34.640739025465351</v>
      </c>
    </row>
    <row r="26" spans="1:20" ht="38.25" x14ac:dyDescent="0.2">
      <c r="A26" s="40">
        <v>13</v>
      </c>
      <c r="B26" s="41" t="s">
        <v>47</v>
      </c>
      <c r="C26" s="47" t="s">
        <v>61</v>
      </c>
      <c r="D26" s="42" t="s">
        <v>49</v>
      </c>
      <c r="E26" s="43">
        <v>6</v>
      </c>
      <c r="F26" s="38">
        <v>1000</v>
      </c>
      <c r="G26" s="36">
        <v>76</v>
      </c>
      <c r="H26" s="13">
        <v>44665</v>
      </c>
      <c r="I26" s="13"/>
      <c r="J26" s="16">
        <v>1.04</v>
      </c>
      <c r="K26" s="12">
        <f t="shared" si="0"/>
        <v>1040</v>
      </c>
      <c r="L26" s="14">
        <v>2500</v>
      </c>
      <c r="M26" s="14">
        <v>2700</v>
      </c>
      <c r="N26" s="14">
        <v>3000</v>
      </c>
      <c r="O26" s="14"/>
      <c r="P26" s="14"/>
      <c r="Q26" s="15">
        <f t="shared" si="2"/>
        <v>3</v>
      </c>
      <c r="R26" s="17">
        <f t="shared" si="3"/>
        <v>2733.34</v>
      </c>
      <c r="S26" s="17">
        <f t="shared" si="4"/>
        <v>16400.04</v>
      </c>
      <c r="T26" s="36">
        <f t="shared" si="5"/>
        <v>9.2070927086406495</v>
      </c>
    </row>
    <row r="27" spans="1:20" ht="38.25" x14ac:dyDescent="0.2">
      <c r="A27" s="40">
        <v>14</v>
      </c>
      <c r="B27" s="41" t="s">
        <v>47</v>
      </c>
      <c r="C27" s="47" t="s">
        <v>62</v>
      </c>
      <c r="D27" s="42" t="s">
        <v>49</v>
      </c>
      <c r="E27" s="43">
        <v>2</v>
      </c>
      <c r="F27" s="38">
        <v>1000</v>
      </c>
      <c r="G27" s="36">
        <v>76</v>
      </c>
      <c r="H27" s="13">
        <v>44665</v>
      </c>
      <c r="I27" s="13"/>
      <c r="J27" s="16">
        <v>1.04</v>
      </c>
      <c r="K27" s="12">
        <f t="shared" si="0"/>
        <v>1040</v>
      </c>
      <c r="L27" s="14">
        <v>2500</v>
      </c>
      <c r="M27" s="14">
        <v>2700</v>
      </c>
      <c r="N27" s="14">
        <v>3000</v>
      </c>
      <c r="O27" s="14"/>
      <c r="P27" s="14"/>
      <c r="Q27" s="15">
        <f t="shared" si="2"/>
        <v>3</v>
      </c>
      <c r="R27" s="17">
        <f t="shared" si="3"/>
        <v>2733.34</v>
      </c>
      <c r="S27" s="17">
        <f t="shared" si="4"/>
        <v>5466.68</v>
      </c>
      <c r="T27" s="36">
        <f t="shared" si="5"/>
        <v>9.2070927086406495</v>
      </c>
    </row>
    <row r="28" spans="1:20" ht="38.25" x14ac:dyDescent="0.2">
      <c r="A28" s="40">
        <v>15</v>
      </c>
      <c r="B28" s="41" t="s">
        <v>47</v>
      </c>
      <c r="C28" s="47" t="s">
        <v>63</v>
      </c>
      <c r="D28" s="42" t="s">
        <v>49</v>
      </c>
      <c r="E28" s="43">
        <v>1</v>
      </c>
      <c r="F28" s="38">
        <v>800</v>
      </c>
      <c r="G28" s="36">
        <v>76</v>
      </c>
      <c r="H28" s="13">
        <v>44665</v>
      </c>
      <c r="I28" s="13"/>
      <c r="J28" s="16">
        <v>1.04</v>
      </c>
      <c r="K28" s="12">
        <f t="shared" si="0"/>
        <v>832</v>
      </c>
      <c r="L28" s="14">
        <v>1200</v>
      </c>
      <c r="M28" s="14">
        <v>1500</v>
      </c>
      <c r="N28" s="14">
        <v>1500</v>
      </c>
      <c r="O28" s="14"/>
      <c r="P28" s="14"/>
      <c r="Q28" s="15">
        <f t="shared" si="2"/>
        <v>3</v>
      </c>
      <c r="R28" s="17">
        <f t="shared" si="3"/>
        <v>1400</v>
      </c>
      <c r="S28" s="17">
        <f t="shared" si="4"/>
        <v>1400</v>
      </c>
      <c r="T28" s="36">
        <f t="shared" si="5"/>
        <v>12.371791482634837</v>
      </c>
    </row>
    <row r="29" spans="1:20" ht="38.25" x14ac:dyDescent="0.2">
      <c r="A29" s="40">
        <v>16</v>
      </c>
      <c r="B29" s="41" t="s">
        <v>47</v>
      </c>
      <c r="C29" s="47" t="s">
        <v>64</v>
      </c>
      <c r="D29" s="42" t="s">
        <v>49</v>
      </c>
      <c r="E29" s="43">
        <v>2</v>
      </c>
      <c r="F29" s="38">
        <v>800</v>
      </c>
      <c r="G29" s="36">
        <v>76</v>
      </c>
      <c r="H29" s="13">
        <v>44665</v>
      </c>
      <c r="I29" s="13"/>
      <c r="J29" s="16">
        <v>1.04</v>
      </c>
      <c r="K29" s="12">
        <f t="shared" si="0"/>
        <v>832</v>
      </c>
      <c r="L29" s="14">
        <v>1200</v>
      </c>
      <c r="M29" s="14">
        <v>1500</v>
      </c>
      <c r="N29" s="14">
        <v>1500</v>
      </c>
      <c r="O29" s="14"/>
      <c r="P29" s="14"/>
      <c r="Q29" s="15">
        <f t="shared" si="2"/>
        <v>3</v>
      </c>
      <c r="R29" s="17">
        <f t="shared" si="3"/>
        <v>1400</v>
      </c>
      <c r="S29" s="17">
        <f t="shared" si="4"/>
        <v>2800</v>
      </c>
      <c r="T29" s="36">
        <f t="shared" si="5"/>
        <v>12.371791482634837</v>
      </c>
    </row>
    <row r="30" spans="1:20" ht="24" customHeight="1" x14ac:dyDescent="0.2">
      <c r="A30" s="32"/>
      <c r="B30" s="33"/>
      <c r="C30" s="59" t="s">
        <v>33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1"/>
      <c r="S30" s="34">
        <f>SUM(S14:S29)</f>
        <v>336450.61999999994</v>
      </c>
      <c r="T30" s="35"/>
    </row>
    <row r="31" spans="1:20" ht="24" customHeight="1" x14ac:dyDescent="0.2">
      <c r="A31" s="32"/>
      <c r="B31" s="32"/>
      <c r="C31" s="59" t="s">
        <v>34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1"/>
      <c r="S31" s="34">
        <f>S30</f>
        <v>336450.61999999994</v>
      </c>
      <c r="T31" s="35"/>
    </row>
    <row r="32" spans="1:20" ht="13.5" customHeight="1" x14ac:dyDescent="0.2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9"/>
    </row>
    <row r="33" spans="3:19" s="20" customFormat="1" ht="13.5" customHeight="1" x14ac:dyDescent="0.2">
      <c r="C33" s="20" t="s">
        <v>7</v>
      </c>
    </row>
    <row r="34" spans="3:19" s="20" customFormat="1" ht="15" customHeight="1" x14ac:dyDescent="0.2">
      <c r="C34" s="21"/>
    </row>
    <row r="35" spans="3:19" s="20" customFormat="1" ht="15" customHeight="1" x14ac:dyDescent="0.2">
      <c r="C35" s="21"/>
    </row>
    <row r="36" spans="3:19" s="20" customFormat="1" ht="15" customHeight="1" x14ac:dyDescent="0.2"/>
    <row r="37" spans="3:19" ht="13.5" customHeight="1" x14ac:dyDescent="0.2">
      <c r="C37" s="21"/>
      <c r="L37" s="22"/>
    </row>
    <row r="38" spans="3:19" ht="13.5" customHeight="1" x14ac:dyDescent="0.2">
      <c r="C38" s="21"/>
      <c r="L38" s="22"/>
    </row>
    <row r="39" spans="3:19" s="2" customFormat="1" ht="13.5" customHeight="1" x14ac:dyDescent="0.25">
      <c r="C39" s="23" t="s">
        <v>0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3:19" s="2" customFormat="1" ht="13.5" customHeight="1" x14ac:dyDescent="0.2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3:19" s="2" customFormat="1" ht="13.5" customHeight="1" x14ac:dyDescent="0.25">
      <c r="C41" s="72">
        <v>45001</v>
      </c>
      <c r="D41" s="25"/>
      <c r="E41" s="25"/>
      <c r="F41" s="49" t="s">
        <v>65</v>
      </c>
      <c r="G41" s="49"/>
      <c r="H41" s="49"/>
      <c r="I41" s="49"/>
      <c r="J41" s="49"/>
      <c r="K41" s="26"/>
      <c r="L41" s="49"/>
      <c r="M41" s="49"/>
      <c r="N41" s="49"/>
      <c r="O41" s="29"/>
      <c r="P41" s="29"/>
      <c r="Q41" s="49" t="s">
        <v>66</v>
      </c>
      <c r="R41" s="49"/>
      <c r="S41" s="27"/>
    </row>
    <row r="42" spans="3:19" s="2" customFormat="1" ht="13.5" customHeight="1" x14ac:dyDescent="0.25">
      <c r="C42" s="28" t="s">
        <v>2</v>
      </c>
      <c r="D42" s="25"/>
      <c r="E42" s="25"/>
      <c r="F42" s="50" t="s">
        <v>13</v>
      </c>
      <c r="G42" s="50"/>
      <c r="H42" s="50"/>
      <c r="I42" s="50"/>
      <c r="J42" s="50"/>
      <c r="K42" s="1"/>
      <c r="L42" s="51" t="s">
        <v>6</v>
      </c>
      <c r="M42" s="51"/>
      <c r="N42" s="51"/>
      <c r="O42" s="29"/>
      <c r="P42" s="29"/>
      <c r="Q42" s="50"/>
      <c r="R42" s="50"/>
    </row>
    <row r="43" spans="3:19" ht="13.5" customHeight="1" x14ac:dyDescent="0.2">
      <c r="C43" s="30"/>
    </row>
    <row r="44" spans="3:19" ht="13.5" customHeight="1" x14ac:dyDescent="0.2">
      <c r="C44" s="23" t="s">
        <v>14</v>
      </c>
    </row>
    <row r="45" spans="3:19" ht="13.5" customHeight="1" x14ac:dyDescent="0.2"/>
    <row r="46" spans="3:19" x14ac:dyDescent="0.2">
      <c r="C46" s="24"/>
      <c r="D46" s="25"/>
      <c r="E46" s="25"/>
      <c r="F46" s="49"/>
      <c r="G46" s="49"/>
      <c r="H46" s="49"/>
      <c r="I46" s="49"/>
      <c r="J46" s="49"/>
      <c r="K46" s="26"/>
      <c r="L46" s="49"/>
      <c r="M46" s="49"/>
      <c r="N46" s="49"/>
      <c r="O46" s="29"/>
      <c r="P46" s="29"/>
      <c r="Q46" s="49"/>
      <c r="R46" s="49"/>
    </row>
    <row r="47" spans="3:19" x14ac:dyDescent="0.2">
      <c r="C47" s="28" t="s">
        <v>2</v>
      </c>
      <c r="D47" s="25"/>
      <c r="E47" s="25"/>
      <c r="F47" s="50" t="s">
        <v>13</v>
      </c>
      <c r="G47" s="50"/>
      <c r="H47" s="50"/>
      <c r="I47" s="50"/>
      <c r="J47" s="50"/>
      <c r="L47" s="51" t="s">
        <v>6</v>
      </c>
      <c r="M47" s="51"/>
      <c r="N47" s="51"/>
      <c r="O47" s="29"/>
      <c r="P47" s="29"/>
      <c r="Q47" s="50"/>
      <c r="R47" s="50"/>
    </row>
    <row r="50" spans="2:20" x14ac:dyDescent="0.2">
      <c r="B50" s="1">
        <v>1</v>
      </c>
      <c r="C50" s="23" t="s">
        <v>44</v>
      </c>
    </row>
    <row r="51" spans="2:20" x14ac:dyDescent="0.2">
      <c r="B51" s="1">
        <v>2</v>
      </c>
      <c r="C51" s="23" t="s">
        <v>35</v>
      </c>
    </row>
    <row r="52" spans="2:20" x14ac:dyDescent="0.2"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</sheetData>
  <sheetProtection formatCells="0" formatColumns="0" formatRows="0" insertHyperlinks="0" sort="0" autoFilter="0"/>
  <protectedRanges>
    <protectedRange sqref="L12:P13" name="Диапазон7"/>
    <protectedRange sqref="G14:I29" name="Диапазон3"/>
    <protectedRange sqref="P14:P29" name="Диапазон4"/>
    <protectedRange sqref="C41 F41 L41 L46 C46 F46" name="Диапазон5"/>
    <protectedRange sqref="D34:S36" name="Диапазон6"/>
    <protectedRange sqref="C37:C38 C34:C35" name="Диапазон6_1"/>
    <protectedRange sqref="F15:F29" name="Диапазон3_1"/>
    <protectedRange sqref="F14" name="Диапазон3_3"/>
    <protectedRange sqref="L14:M29 O14:O29" name="Диапазон4_1"/>
    <protectedRange sqref="D6:AC6" name="Диапазон1_1"/>
    <protectedRange sqref="D7:AC7" name="Диапазон1_2"/>
    <protectedRange sqref="A14:E29" name="Диапазон3_2"/>
    <protectedRange sqref="N14:N29" name="Диапазон4_1_1"/>
  </protectedRanges>
  <mergeCells count="36">
    <mergeCell ref="D7:AC7"/>
    <mergeCell ref="D8:AC8"/>
    <mergeCell ref="A10:A12"/>
    <mergeCell ref="C4:S4"/>
    <mergeCell ref="K10:K12"/>
    <mergeCell ref="G11:G12"/>
    <mergeCell ref="H11:H12"/>
    <mergeCell ref="C10:C12"/>
    <mergeCell ref="L10:P11"/>
    <mergeCell ref="S10:S12"/>
    <mergeCell ref="R10:R12"/>
    <mergeCell ref="D10:D12"/>
    <mergeCell ref="E10:E12"/>
    <mergeCell ref="B10:B12"/>
    <mergeCell ref="D6:AC6"/>
    <mergeCell ref="C52:T52"/>
    <mergeCell ref="T10:T12"/>
    <mergeCell ref="F42:J42"/>
    <mergeCell ref="Q41:R41"/>
    <mergeCell ref="Q42:R42"/>
    <mergeCell ref="Q10:Q12"/>
    <mergeCell ref="F10:I10"/>
    <mergeCell ref="I11:I12"/>
    <mergeCell ref="L46:N46"/>
    <mergeCell ref="L47:N47"/>
    <mergeCell ref="F46:J46"/>
    <mergeCell ref="F47:J47"/>
    <mergeCell ref="J10:J12"/>
    <mergeCell ref="F11:F12"/>
    <mergeCell ref="C30:R30"/>
    <mergeCell ref="C31:R31"/>
    <mergeCell ref="Q46:R46"/>
    <mergeCell ref="Q47:R47"/>
    <mergeCell ref="L41:N41"/>
    <mergeCell ref="L42:N42"/>
    <mergeCell ref="F41:J41"/>
  </mergeCells>
  <phoneticPr fontId="0" type="noConversion"/>
  <dataValidations count="1">
    <dataValidation type="list" allowBlank="1" showInputMessage="1" showErrorMessage="1" sqref="D7:S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9" scale="49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 НМЦ</vt:lpstr>
      <vt:lpstr>'Обоснование НМЦ'!Область_печати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2023-02-13T07:21:09Z</cp:lastPrinted>
  <dcterms:created xsi:type="dcterms:W3CDTF">1996-10-08T23:32:33Z</dcterms:created>
  <dcterms:modified xsi:type="dcterms:W3CDTF">2023-03-28T11:56:52Z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